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Petrou\1. OPEN\PRAF[2025]73 Procurement of Turbochargers for Terberg Yt-182 &amp; Terberg YT-193\Έντυπα Διαγωνισμού\IFSO\"/>
    </mc:Choice>
  </mc:AlternateContent>
  <xr:revisionPtr revIDLastSave="0" documentId="13_ncr:1_{1F5CA0D2-1ECD-4AFE-87FA-B35BCCA0B7AC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Financial Offer For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J8" i="1"/>
  <c r="J6" i="1"/>
  <c r="J5" i="1"/>
  <c r="J4" i="1"/>
  <c r="H5" i="1" l="1"/>
  <c r="H4" i="1"/>
  <c r="H6" i="1" l="1"/>
  <c r="H8" i="1" s="1"/>
  <c r="H7" i="1" s="1"/>
</calcChain>
</file>

<file path=xl/sharedStrings.xml><?xml version="1.0" encoding="utf-8"?>
<sst xmlns="http://schemas.openxmlformats.org/spreadsheetml/2006/main" count="19" uniqueCount="17">
  <si>
    <t>Part number</t>
  </si>
  <si>
    <t>Σύνολο (Total): €</t>
  </si>
  <si>
    <t xml:space="preserve">Συν ΦΠΑ (Plus VAT) 24%: € </t>
  </si>
  <si>
    <t>ΓΕΝΙΚΟ ΣΥΝΟΛΟ (GRAND TOTAL): €</t>
  </si>
  <si>
    <t>…./…..../2025
The Candidate
Stamp/Signature</t>
  </si>
  <si>
    <t>pcs</t>
  </si>
  <si>
    <t>S/N</t>
  </si>
  <si>
    <t xml:space="preserve">Description </t>
  </si>
  <si>
    <t>Quantity</t>
  </si>
  <si>
    <t>Estimated Price Unit</t>
  </si>
  <si>
    <t>Estimated Price</t>
  </si>
  <si>
    <t>Unit</t>
  </si>
  <si>
    <r>
      <rPr>
        <b/>
        <sz val="11"/>
        <color theme="1"/>
        <rFont val="Calibri"/>
        <family val="2"/>
        <charset val="161"/>
        <scheme val="minor"/>
      </rPr>
      <t>Financial Offer</t>
    </r>
    <r>
      <rPr>
        <sz val="11"/>
        <color theme="1"/>
        <rFont val="Calibri"/>
        <family val="2"/>
        <charset val="161"/>
        <scheme val="minor"/>
      </rPr>
      <t xml:space="preserve">
for the
</t>
    </r>
    <r>
      <rPr>
        <b/>
        <sz val="11"/>
        <color theme="1"/>
        <rFont val="Calibri"/>
        <family val="2"/>
        <charset val="161"/>
        <scheme val="minor"/>
      </rPr>
      <t>Procurement of Turbochargers for Terberg Yt-182 &amp; Terberg YT-193</t>
    </r>
  </si>
  <si>
    <t>Turbocharger</t>
  </si>
  <si>
    <t>Offered Unit Price</t>
  </si>
  <si>
    <t>Offered Price</t>
  </si>
  <si>
    <r>
      <rPr>
        <b/>
        <u/>
        <sz val="11"/>
        <color theme="1"/>
        <rFont val="Calibri"/>
        <family val="2"/>
        <charset val="161"/>
        <scheme val="minor"/>
      </rPr>
      <t>REMARKS</t>
    </r>
    <r>
      <rPr>
        <b/>
        <sz val="11"/>
        <color theme="1"/>
        <rFont val="Calibri"/>
        <family val="2"/>
        <scheme val="minor"/>
      </rPr>
      <t xml:space="preserve">
1. Offer validity: 
2. Warranty: 
3. Delivery Terms: </t>
    </r>
    <r>
      <rPr>
        <sz val="11"/>
        <color theme="1"/>
        <rFont val="Calibri"/>
        <family val="2"/>
        <charset val="161"/>
        <scheme val="minor"/>
      </rPr>
      <t>The spare parts will be delivered at no extra charge by the contractor (DDP) - to the PPA Container Terminal, Workshop A7, Pier I, N. Ikonio Perama.</t>
    </r>
    <r>
      <rPr>
        <b/>
        <sz val="11"/>
        <color theme="1"/>
        <rFont val="Calibri"/>
        <family val="2"/>
        <scheme val="minor"/>
      </rPr>
      <t xml:space="preserve">
4. Delivery Time:
5. Payment Terms: </t>
    </r>
    <r>
      <rPr>
        <sz val="11"/>
        <color theme="1"/>
        <rFont val="Calibri"/>
        <family val="2"/>
        <charset val="161"/>
        <scheme val="minor"/>
      </rPr>
      <t>within two (2) months upon invoicing and following relevant procedures of: delivery (on behalf of Supplier) and acceptance (on behalf of PPA)</t>
    </r>
    <r>
      <rPr>
        <b/>
        <sz val="11"/>
        <color theme="1"/>
        <rFont val="Calibri"/>
        <family val="2"/>
        <charset val="161"/>
        <scheme val="minor"/>
      </rPr>
      <t xml:space="preserve">
6. </t>
    </r>
    <r>
      <rPr>
        <sz val="11"/>
        <color theme="1"/>
        <rFont val="Calibri"/>
        <family val="2"/>
        <charset val="161"/>
        <scheme val="minor"/>
      </rPr>
      <t>Compatibility with Cummins Engines</t>
    </r>
    <r>
      <rPr>
        <b/>
        <sz val="11"/>
        <color theme="1"/>
        <rFont val="Calibri"/>
        <family val="2"/>
        <charset val="161"/>
        <scheme val="minor"/>
      </rPr>
      <t xml:space="preserve"> (</t>
    </r>
    <r>
      <rPr>
        <sz val="11"/>
        <color theme="1"/>
        <rFont val="Calibri"/>
        <family val="2"/>
        <charset val="161"/>
        <scheme val="minor"/>
      </rPr>
      <t>serial numbers</t>
    </r>
    <r>
      <rPr>
        <b/>
        <sz val="11"/>
        <color theme="1"/>
        <rFont val="Calibri"/>
        <family val="2"/>
        <charset val="161"/>
        <scheme val="minor"/>
      </rPr>
      <t xml:space="preserve"> 22345654 &amp; 22430394)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</si>
</sst>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0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3" xfId="0" applyBorder="1"/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0" fillId="3" borderId="3" xfId="0" applyFill="1" applyBorder="1"/>
    <xf numFmtId="4" fontId="0" fillId="3" borderId="1" xfId="0" applyNumberFormat="1" applyFont="1" applyFill="1" applyBorder="1" applyAlignment="1">
      <alignment horizontal="center" wrapText="1"/>
    </xf>
    <xf numFmtId="0" fontId="4" fillId="3" borderId="3" xfId="0" applyFont="1" applyFill="1" applyBorder="1"/>
    <xf numFmtId="0" fontId="4" fillId="2" borderId="5" xfId="1" applyFont="1" applyFill="1" applyBorder="1" applyAlignment="1">
      <alignment horizontal="left" vertical="center" wrapText="1"/>
    </xf>
    <xf numFmtId="0" fontId="4" fillId="2" borderId="0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0" fillId="2" borderId="5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0" fillId="2" borderId="11" xfId="1" applyFont="1" applyFill="1" applyBorder="1" applyAlignment="1">
      <alignment horizontal="center" vertical="center" wrapText="1"/>
    </xf>
    <xf numFmtId="0" fontId="0" fillId="2" borderId="12" xfId="1" applyFont="1" applyFill="1" applyBorder="1" applyAlignment="1">
      <alignment horizontal="center" vertical="center" wrapText="1"/>
    </xf>
    <xf numFmtId="0" fontId="0" fillId="2" borderId="13" xfId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17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3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FE5ED34E-4AFB-4FD5-9042-76269991CC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tabSelected="1" zoomScale="85" zoomScaleNormal="85" workbookViewId="0">
      <selection activeCell="B10" sqref="B10:J10"/>
    </sheetView>
  </sheetViews>
  <sheetFormatPr defaultRowHeight="15" x14ac:dyDescent="0.25"/>
  <cols>
    <col min="2" max="8" width="16.140625" customWidth="1"/>
  </cols>
  <sheetData>
    <row r="1" spans="2:10" ht="15.75" thickBot="1" x14ac:dyDescent="0.3"/>
    <row r="2" spans="2:10" ht="100.5" customHeight="1" thickBot="1" x14ac:dyDescent="0.3">
      <c r="B2" s="39" t="s">
        <v>12</v>
      </c>
      <c r="C2" s="34"/>
      <c r="D2" s="34"/>
      <c r="E2" s="34"/>
      <c r="F2" s="34"/>
      <c r="G2" s="34"/>
      <c r="H2" s="34"/>
      <c r="I2" s="34"/>
      <c r="J2" s="35"/>
    </row>
    <row r="3" spans="2:10" ht="45" x14ac:dyDescent="0.25">
      <c r="B3" s="8" t="s">
        <v>6</v>
      </c>
      <c r="C3" s="9" t="s">
        <v>7</v>
      </c>
      <c r="D3" s="10" t="s">
        <v>0</v>
      </c>
      <c r="E3" s="10" t="s">
        <v>11</v>
      </c>
      <c r="F3" s="10" t="s">
        <v>8</v>
      </c>
      <c r="G3" s="10" t="s">
        <v>9</v>
      </c>
      <c r="H3" s="11" t="s">
        <v>10</v>
      </c>
      <c r="I3" s="11" t="s">
        <v>14</v>
      </c>
      <c r="J3" s="12" t="s">
        <v>15</v>
      </c>
    </row>
    <row r="4" spans="2:10" x14ac:dyDescent="0.25">
      <c r="B4" s="2">
        <v>1</v>
      </c>
      <c r="C4" s="1" t="s">
        <v>13</v>
      </c>
      <c r="D4" s="1">
        <v>5495455</v>
      </c>
      <c r="E4" s="3" t="s">
        <v>5</v>
      </c>
      <c r="F4" s="4">
        <v>1</v>
      </c>
      <c r="G4" s="5">
        <v>7800</v>
      </c>
      <c r="H4" s="5">
        <f>G4*F4</f>
        <v>7800</v>
      </c>
      <c r="I4" s="6"/>
      <c r="J4" s="7">
        <f>I4*F4</f>
        <v>0</v>
      </c>
    </row>
    <row r="5" spans="2:10" x14ac:dyDescent="0.25">
      <c r="B5" s="2">
        <v>2</v>
      </c>
      <c r="C5" s="1" t="s">
        <v>13</v>
      </c>
      <c r="D5" s="1">
        <v>5328181</v>
      </c>
      <c r="E5" s="3" t="s">
        <v>5</v>
      </c>
      <c r="F5" s="4">
        <v>1</v>
      </c>
      <c r="G5" s="5">
        <v>6000</v>
      </c>
      <c r="H5" s="5">
        <f>G5*F5</f>
        <v>6000</v>
      </c>
      <c r="I5" s="6"/>
      <c r="J5" s="7">
        <f>I5*F5</f>
        <v>0</v>
      </c>
    </row>
    <row r="6" spans="2:10" x14ac:dyDescent="0.25">
      <c r="B6" s="26"/>
      <c r="C6" s="27"/>
      <c r="D6" s="27"/>
      <c r="E6" s="32" t="s">
        <v>1</v>
      </c>
      <c r="F6" s="32"/>
      <c r="G6" s="32"/>
      <c r="H6" s="13">
        <f>SUM(H4:H5)</f>
        <v>13800</v>
      </c>
      <c r="I6" s="36"/>
      <c r="J6" s="16">
        <f>J5+J4</f>
        <v>0</v>
      </c>
    </row>
    <row r="7" spans="2:10" x14ac:dyDescent="0.25">
      <c r="B7" s="28"/>
      <c r="C7" s="29"/>
      <c r="D7" s="29"/>
      <c r="E7" s="32" t="s">
        <v>2</v>
      </c>
      <c r="F7" s="32"/>
      <c r="G7" s="32"/>
      <c r="H7" s="15">
        <f>H8-H6</f>
        <v>3312</v>
      </c>
      <c r="I7" s="36"/>
      <c r="J7" s="14">
        <f>J8-J6</f>
        <v>0</v>
      </c>
    </row>
    <row r="8" spans="2:10" x14ac:dyDescent="0.25">
      <c r="B8" s="28"/>
      <c r="C8" s="29"/>
      <c r="D8" s="29"/>
      <c r="E8" s="33" t="s">
        <v>3</v>
      </c>
      <c r="F8" s="33"/>
      <c r="G8" s="33"/>
      <c r="H8" s="13">
        <f>H6*1.24</f>
        <v>17112</v>
      </c>
      <c r="I8" s="36"/>
      <c r="J8" s="16">
        <f>J6*1.24</f>
        <v>0</v>
      </c>
    </row>
    <row r="9" spans="2:10" x14ac:dyDescent="0.25">
      <c r="B9" s="30"/>
      <c r="C9" s="31"/>
      <c r="D9" s="31"/>
      <c r="E9" s="37"/>
      <c r="F9" s="37"/>
      <c r="G9" s="37"/>
      <c r="H9" s="37"/>
      <c r="I9" s="37"/>
      <c r="J9" s="38"/>
    </row>
    <row r="10" spans="2:10" ht="203.25" customHeight="1" x14ac:dyDescent="0.25">
      <c r="B10" s="17" t="s">
        <v>16</v>
      </c>
      <c r="C10" s="18"/>
      <c r="D10" s="18"/>
      <c r="E10" s="18"/>
      <c r="F10" s="18"/>
      <c r="G10" s="18"/>
      <c r="H10" s="18"/>
      <c r="I10" s="18"/>
      <c r="J10" s="19"/>
    </row>
    <row r="11" spans="2:10" ht="18.75" customHeight="1" x14ac:dyDescent="0.25">
      <c r="B11" s="20" t="s">
        <v>4</v>
      </c>
      <c r="C11" s="21"/>
      <c r="D11" s="21"/>
      <c r="E11" s="21"/>
      <c r="F11" s="21"/>
      <c r="G11" s="21"/>
      <c r="H11" s="21"/>
      <c r="I11" s="21"/>
      <c r="J11" s="22"/>
    </row>
    <row r="12" spans="2:10" x14ac:dyDescent="0.25">
      <c r="B12" s="20"/>
      <c r="C12" s="21"/>
      <c r="D12" s="21"/>
      <c r="E12" s="21"/>
      <c r="F12" s="21"/>
      <c r="G12" s="21"/>
      <c r="H12" s="21"/>
      <c r="I12" s="21"/>
      <c r="J12" s="22"/>
    </row>
    <row r="13" spans="2:10" x14ac:dyDescent="0.25">
      <c r="B13" s="20"/>
      <c r="C13" s="21"/>
      <c r="D13" s="21"/>
      <c r="E13" s="21"/>
      <c r="F13" s="21"/>
      <c r="G13" s="21"/>
      <c r="H13" s="21"/>
      <c r="I13" s="21"/>
      <c r="J13" s="22"/>
    </row>
    <row r="14" spans="2:10" ht="15" customHeight="1" x14ac:dyDescent="0.25">
      <c r="B14" s="20"/>
      <c r="C14" s="21"/>
      <c r="D14" s="21"/>
      <c r="E14" s="21"/>
      <c r="F14" s="21"/>
      <c r="G14" s="21"/>
      <c r="H14" s="21"/>
      <c r="I14" s="21"/>
      <c r="J14" s="22"/>
    </row>
    <row r="15" spans="2:10" x14ac:dyDescent="0.25">
      <c r="B15" s="20"/>
      <c r="C15" s="21"/>
      <c r="D15" s="21"/>
      <c r="E15" s="21"/>
      <c r="F15" s="21"/>
      <c r="G15" s="21"/>
      <c r="H15" s="21"/>
      <c r="I15" s="21"/>
      <c r="J15" s="22"/>
    </row>
    <row r="16" spans="2:10" x14ac:dyDescent="0.25">
      <c r="B16" s="20"/>
      <c r="C16" s="21"/>
      <c r="D16" s="21"/>
      <c r="E16" s="21"/>
      <c r="F16" s="21"/>
      <c r="G16" s="21"/>
      <c r="H16" s="21"/>
      <c r="I16" s="21"/>
      <c r="J16" s="22"/>
    </row>
    <row r="17" spans="2:10" x14ac:dyDescent="0.25">
      <c r="B17" s="20"/>
      <c r="C17" s="21"/>
      <c r="D17" s="21"/>
      <c r="E17" s="21"/>
      <c r="F17" s="21"/>
      <c r="G17" s="21"/>
      <c r="H17" s="21"/>
      <c r="I17" s="21"/>
      <c r="J17" s="22"/>
    </row>
    <row r="18" spans="2:10" x14ac:dyDescent="0.25">
      <c r="B18" s="20"/>
      <c r="C18" s="21"/>
      <c r="D18" s="21"/>
      <c r="E18" s="21"/>
      <c r="F18" s="21"/>
      <c r="G18" s="21"/>
      <c r="H18" s="21"/>
      <c r="I18" s="21"/>
      <c r="J18" s="22"/>
    </row>
    <row r="19" spans="2:10" x14ac:dyDescent="0.25">
      <c r="B19" s="20"/>
      <c r="C19" s="21"/>
      <c r="D19" s="21"/>
      <c r="E19" s="21"/>
      <c r="F19" s="21"/>
      <c r="G19" s="21"/>
      <c r="H19" s="21"/>
      <c r="I19" s="21"/>
      <c r="J19" s="22"/>
    </row>
    <row r="20" spans="2:10" x14ac:dyDescent="0.25">
      <c r="B20" s="20"/>
      <c r="C20" s="21"/>
      <c r="D20" s="21"/>
      <c r="E20" s="21"/>
      <c r="F20" s="21"/>
      <c r="G20" s="21"/>
      <c r="H20" s="21"/>
      <c r="I20" s="21"/>
      <c r="J20" s="22"/>
    </row>
    <row r="21" spans="2:10" x14ac:dyDescent="0.25">
      <c r="B21" s="20"/>
      <c r="C21" s="21"/>
      <c r="D21" s="21"/>
      <c r="E21" s="21"/>
      <c r="F21" s="21"/>
      <c r="G21" s="21"/>
      <c r="H21" s="21"/>
      <c r="I21" s="21"/>
      <c r="J21" s="22"/>
    </row>
    <row r="22" spans="2:10" ht="15.75" thickBot="1" x14ac:dyDescent="0.3">
      <c r="B22" s="23"/>
      <c r="C22" s="24"/>
      <c r="D22" s="24"/>
      <c r="E22" s="24"/>
      <c r="F22" s="24"/>
      <c r="G22" s="24"/>
      <c r="H22" s="24"/>
      <c r="I22" s="24"/>
      <c r="J22" s="25"/>
    </row>
  </sheetData>
  <mergeCells count="9">
    <mergeCell ref="B2:J2"/>
    <mergeCell ref="I6:I8"/>
    <mergeCell ref="E9:J9"/>
    <mergeCell ref="B10:J10"/>
    <mergeCell ref="B11:J22"/>
    <mergeCell ref="B6:D9"/>
    <mergeCell ref="E6:G6"/>
    <mergeCell ref="E7:G7"/>
    <mergeCell ref="E8:G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Financial Offer 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Sotirios Petrou</dc:creator>
  <cp:lastModifiedBy>P.P.A. S.A. / Sotirios Petrou</cp:lastModifiedBy>
  <cp:lastPrinted>2025-10-13T09:11:44Z</cp:lastPrinted>
  <dcterms:created xsi:type="dcterms:W3CDTF">2015-06-05T18:19:34Z</dcterms:created>
  <dcterms:modified xsi:type="dcterms:W3CDTF">2025-10-14T08:32:18Z</dcterms:modified>
</cp:coreProperties>
</file>